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2656A377-299D-4244-A1F0-B8E4B4508E4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'pds-7'!$A$1:$AM$13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1" i="1" l="1"/>
  <c r="AF11" i="1" s="1"/>
  <c r="AG11" i="1" s="1"/>
  <c r="AH11" i="1" s="1"/>
  <c r="AJ11" i="1" s="1"/>
  <c r="AL11" i="1" s="1"/>
  <c r="AC10" i="1"/>
  <c r="AF10" i="1" s="1"/>
  <c r="AG10" i="1" s="1"/>
  <c r="AH10" i="1" s="1"/>
  <c r="AJ10" i="1" s="1"/>
  <c r="AL10" i="1" s="1"/>
  <c r="AL12" i="1" s="1"/>
  <c r="AL13" i="1" s="1"/>
</calcChain>
</file>

<file path=xl/sharedStrings.xml><?xml version="1.0" encoding="utf-8"?>
<sst xmlns="http://schemas.openxmlformats.org/spreadsheetml/2006/main" count="57" uniqueCount="51">
  <si>
    <t xml:space="preserve"> ชื่อองค์กรปกครองส่วนท้องถิ่น ..... เทศบาลตำบลท่าช้าง .....</t>
  </si>
  <si>
    <t>ภ.ด.ส.7</t>
  </si>
  <si>
    <t>นางสาว นุจรีย์ จันทร์โพธิ์    เลขที่ 99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</si>
  <si>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</si>
  <si>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</si>
  <si>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</si>
  <si>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</si>
  <si>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</si>
  <si>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</si>
  <si>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</si>
  <si>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</si>
  <si>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</si>
  <si>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</si>
  <si>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</si>
  <si>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</si>
  <si>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</si>
  <si>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</si>
  <si>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</si>
  <si>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</si>
  <si>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</si>
  <si>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</si>
  <si>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</si>
  <si>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</si>
  <si>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</si>
  <si>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</si>
  <si>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</si>
  <si>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</si>
  <si>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</si>
  <si>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</si>
  <si>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</si>
  <si>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</si>
  <si>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</si>
  <si>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</si>
  <si>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</si>
  <si>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</si>
  <si>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</si>
  <si>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</si>
  <si>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</si>
  <si>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</si>
  <si>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น277/2557</t>
  </si>
  <si>
    <t>นางสาว นุจรีย์ จันทร์โพธิ์</t>
  </si>
  <si>
    <t>99 ม.6ท่าช้าง วิเศษชัยชาญ อ่างทอง</t>
  </si>
  <si>
    <t>03C120/001-B002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</si>
  <si>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</si>
  <si>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</si>
  <si>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</si>
  <si>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*บ้านพักอาศัย</t>
  </si>
  <si>
    <t>ให้เช่า-ที่อยู่อาศัย - หลังหลัก และ หลังอื่นๆอยู่บนพื้นที่เดียวกัน</t>
  </si>
  <si>
    <t>ร้านค้า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</si>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</sst>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3" sqref="A1:AM13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4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/>
      <c r="T10" s="61" t="s">
        <v>40</v>
      </c>
      <c r="U10" s="61" t="s">
        <v>41</v>
      </c>
      <c r="V10" s="64" t="s">
        <v>42</v>
      </c>
      <c r="W10" s="61" t="s">
        <v>43</v>
      </c>
      <c r="X10" s="61" t="s">
        <v>44</v>
      </c>
      <c r="Y10" s="61" t="s">
        <v>45</v>
      </c>
      <c r="Z10" s="65">
        <v>18</v>
      </c>
      <c r="AA10" s="62">
        <v>75</v>
      </c>
      <c r="AB10" s="65">
        <v>6650</v>
      </c>
      <c r="AC10" s="65">
        <f>Z10*AB10</f>
        <v>119700</v>
      </c>
      <c r="AD10" s="63">
        <v>8</v>
      </c>
      <c r="AE10" s="63">
        <v>8</v>
      </c>
      <c r="AF10" s="65">
        <f>(AC10*(100-AE10))/100</f>
        <v>110124</v>
      </c>
      <c r="AG10" s="65">
        <f>AF10+P10</f>
        <v>110124</v>
      </c>
      <c r="AH10" s="65">
        <f>AG10</f>
        <v>110124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46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 t="s">
        <v>47</v>
      </c>
      <c r="Z11" s="65">
        <v>6</v>
      </c>
      <c r="AA11" s="62">
        <v>25</v>
      </c>
      <c r="AB11" s="65">
        <v>6650</v>
      </c>
      <c r="AC11" s="65">
        <f>Z11*AB11</f>
        <v>39900</v>
      </c>
      <c r="AD11" s="63">
        <v>8</v>
      </c>
      <c r="AE11" s="63">
        <v>8</v>
      </c>
      <c r="AF11" s="65">
        <f>(AC11*(100-AE11))/100</f>
        <v>36708</v>
      </c>
      <c r="AG11" s="65">
        <f>AF11+P10</f>
        <v>36708</v>
      </c>
      <c r="AH11" s="65">
        <f>AG11</f>
        <v>36708</v>
      </c>
      <c r="AI11" s="65">
        <v>0</v>
      </c>
      <c r="AJ11" s="65">
        <f>IF((AI11-AH11) &gt; 1,0,IF((AI11-AH11)&lt;0,AH11-AI11,AI11-AH11))</f>
        <v>36708</v>
      </c>
      <c r="AK11" s="65">
        <v>0.3</v>
      </c>
      <c r="AL11" s="65">
        <f>AJ11*(AK11/100)</f>
        <v>110.124</v>
      </c>
      <c r="AM11" s="11" t="s">
        <v>48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49</v>
      </c>
      <c r="AL12" s="65">
        <f>SUM(AL10:AL11)</f>
        <v>110.124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50</v>
      </c>
      <c r="AL13" s="65">
        <f>FLOOR((AL12/100)*10,0.01)</f>
        <v>11.01</v>
      </c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2021-03-02T03:23:44Z</cp:lastPrinted>
  <dcterms:created xsi:type="dcterms:W3CDTF">2010-09-03T23:45:18Z</dcterms:created>
  <dcterms:modified xsi:type="dcterms:W3CDTF">2021-03-02T03:23:47Z</dcterms:modified>
  <cp:category/>
</cp:coreProperties>
</file>